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D19" i="3" l="1"/>
  <c r="AD18" i="3"/>
  <c r="K19" i="3" l="1"/>
  <c r="AB19" i="3" s="1"/>
  <c r="K18" i="3"/>
  <c r="AB18" i="3" l="1"/>
  <c r="AA18" i="3"/>
  <c r="AA19" i="3"/>
  <c r="AC19" i="3"/>
  <c r="K20" i="3"/>
  <c r="AB20" i="3"/>
  <c r="AD20" i="3" s="1"/>
  <c r="K21" i="3"/>
  <c r="AB21" i="3" s="1"/>
  <c r="K22" i="3"/>
  <c r="AB22" i="3" s="1"/>
  <c r="AC22" i="3" s="1"/>
  <c r="K23" i="3"/>
  <c r="AB23" i="3" s="1"/>
  <c r="K24" i="3"/>
  <c r="AB24" i="3"/>
  <c r="AD24" i="3" s="1"/>
  <c r="K25" i="3"/>
  <c r="AB25" i="3"/>
  <c r="AC25" i="3" s="1"/>
  <c r="K26" i="3"/>
  <c r="AB26" i="3" s="1"/>
  <c r="AA26" i="3"/>
  <c r="AA21" i="3"/>
  <c r="AA24" i="3"/>
  <c r="AA25" i="3"/>
  <c r="AA22" i="3"/>
  <c r="AA20" i="3"/>
  <c r="AC24" i="3" l="1"/>
  <c r="AA23" i="3"/>
  <c r="AC20" i="3"/>
  <c r="AC26" i="3"/>
  <c r="AD26" i="3"/>
  <c r="AC21" i="3"/>
  <c r="AD21" i="3"/>
  <c r="AD23" i="3"/>
  <c r="AC23" i="3"/>
  <c r="AD22" i="3"/>
  <c r="AD25" i="3"/>
  <c r="AC18" i="3"/>
  <c r="AC27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<sst xmlns="http://schemas.openxmlformats.org/spreadsheetml/2006/main" count="90" uniqueCount="84">
  <si>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</si>
  <si>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</si>
  <si>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</si>
  <si>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</si>
  <si>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</si>
  <si>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</si>
  <si>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</si>
  <si>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</si>
  <si>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</si>
  <si>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</si>
  <si>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</si>
  <si>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</si>
  <si>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</si>
  <si>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</si>
  <si>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</si>
  <si>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</si>
  <si>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</si>
  <si>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</si>
  <si>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</si>
  <si>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</si>
  <si>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</si>
  <si>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</si>
  <si>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</si>
  <si>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</si>
  <si>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</si>
  <si>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</si>
  <si>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</si>
  <si>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</si>
  <si>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</si>
  <si>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</si>
  <si>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</si>
  <si>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</si>
  <si>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</si>
  <si>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</si>
  <si>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</si>
  <si>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</si>
  <si>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</si>
  <si>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</si>
  <si>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</si>
  <si>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</si>
  <si>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</si>
  <si>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</si>
  <si>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</si>
  <si>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</si>
  <si>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</si>
  <si>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</si>
  <si>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</si>
  <si>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</si>
  <si>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</si>
  <si>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</si>
  <si>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</si>
  <si>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</si>
  <si>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</si>
  <si>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</si>
  <si>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</si>
  <si>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</si>
  <si>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</si>
  <si>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</si>
  <si>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</si>
  <si>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</si>
  <si>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</si>
  <si>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</si>
  <si>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</si>
  <si>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</si>
  <si>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</si>
  <si>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</si>
  <si>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</si>
  <si>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</si>
  <si>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</si>
  <si>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</si>
  <si>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</si>
  <si>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шт</t>
  </si>
  <si>
    <t>Техэксперт.Функциональные службы полный. Техэксперт:Промышленная безопасность. Техэксперт:Пожарная безопасность.     Техэксперт:Охрана труда.                             Техэксперт:Экология Проф. 12 месяцев, 1 логин</t>
  </si>
  <si>
    <t>Техэксперт:Базовые нормативные документы. Лаборатория. 12 месяцев, 1 логин</t>
  </si>
  <si>
    <t>1.КП 1 Волжские коммунальные системы.pdf</t>
  </si>
  <si>
    <t>2.КП 2 Волжские коммунальные системы.pdf</t>
  </si>
  <si>
    <t>3.КП 3 Волжские коммунальные системы.pdf</t>
  </si>
  <si>
    <t>Лукин Е.Н.</t>
  </si>
  <si>
    <t>Вед. инженер</t>
  </si>
  <si>
    <t>ПГ</t>
  </si>
  <si>
    <t>ИСС "Техэксперт"-програмное обеспечение</t>
  </si>
  <si>
    <t>Программное обеспечение</t>
  </si>
  <si>
    <t>ПГ000260</t>
  </si>
  <si>
    <t>б-р 50 лет Октября 50 г.о.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</si>
</sst>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  <xf numFmtId="0" fontId="20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20" fillId="0" borderId="1" xfId="36" applyNumberFormat="1" applyFont="1" applyBorder="1" applyAlignment="1">
      <alignment horizontal="center" vertical="center"/>
    </xf>
    <xf numFmtId="4" fontId="20" fillId="0" borderId="1" xfId="37" applyNumberFormat="1" applyFont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</cellXfs>
  <cellStyles count="3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бычный 7" xfId="37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7"/>
  <sheetViews>
    <sheetView tabSelected="1" view="pageBreakPreview" topLeftCell="A10" zoomScaleNormal="70" zoomScaleSheetLayoutView="100" zoomScalePageLayoutView="120" workbookViewId="0">
      <selection activeCell="AD19" sqref="AD19"/>
    </sheetView>
  </sheetViews>
  <sheetFormatPr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64</v>
      </c>
    </row>
    <row r="2" spans="1:30" ht="15.75" x14ac:dyDescent="0.2">
      <c r="V2" s="2"/>
      <c r="AA2" s="1" t="s">
        <v>65</v>
      </c>
    </row>
    <row r="3" spans="1:30" ht="15.75" x14ac:dyDescent="0.2">
      <c r="V3" s="2"/>
      <c r="AA3" s="1" t="s">
        <v>66</v>
      </c>
    </row>
    <row r="4" spans="1:30" ht="16.5" customHeight="1" x14ac:dyDescent="0.25"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40" t="s">
        <v>67</v>
      </c>
      <c r="AB4" s="39"/>
      <c r="AC4" s="39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7" t="s">
        <v>68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9"/>
    </row>
    <row r="7" spans="1:30" s="6" customFormat="1" ht="19.5" customHeight="1" x14ac:dyDescent="0.2">
      <c r="C7" s="7" t="s">
        <v>31</v>
      </c>
      <c r="D7" s="67" t="s">
        <v>79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9"/>
    </row>
    <row r="8" spans="1:30" s="6" customFormat="1" ht="19.5" customHeight="1" x14ac:dyDescent="0.2">
      <c r="C8" s="7" t="s">
        <v>25</v>
      </c>
      <c r="D8" s="67" t="s">
        <v>81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9"/>
    </row>
    <row r="9" spans="1:30" s="6" customFormat="1" ht="19.5" customHeight="1" x14ac:dyDescent="0.2">
      <c r="C9" s="7" t="s">
        <v>24</v>
      </c>
      <c r="D9" s="67" t="s">
        <v>81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9"/>
    </row>
    <row r="10" spans="1:30" s="6" customFormat="1" ht="19.5" customHeight="1" x14ac:dyDescent="0.2">
      <c r="C10" s="7" t="s">
        <v>9</v>
      </c>
      <c r="D10" s="67" t="s">
        <v>80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30" s="6" customFormat="1" ht="27" customHeight="1" x14ac:dyDescent="0.2">
      <c r="C11" s="7" t="s">
        <v>10</v>
      </c>
      <c r="D11" s="67" t="s">
        <v>83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9"/>
    </row>
    <row r="12" spans="1:30" s="6" customFormat="1" ht="45.75" customHeight="1" x14ac:dyDescent="0.2">
      <c r="C12" s="7" t="s">
        <v>23</v>
      </c>
      <c r="D12" s="70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2"/>
    </row>
    <row r="13" spans="1:30" ht="16.5" customHeight="1" x14ac:dyDescent="0.2"/>
    <row r="14" spans="1:30" ht="60.75" customHeight="1" x14ac:dyDescent="0.2">
      <c r="A14" s="58" t="s">
        <v>6</v>
      </c>
      <c r="B14" s="55" t="s">
        <v>29</v>
      </c>
      <c r="C14" s="58" t="s">
        <v>1</v>
      </c>
      <c r="D14" s="55" t="s">
        <v>4</v>
      </c>
      <c r="E14" s="55" t="s">
        <v>58</v>
      </c>
      <c r="F14" s="58" t="s">
        <v>70</v>
      </c>
      <c r="G14" s="58"/>
      <c r="H14" s="58"/>
      <c r="I14" s="58"/>
      <c r="J14" s="55" t="s">
        <v>69</v>
      </c>
      <c r="K14" s="55" t="s">
        <v>61</v>
      </c>
      <c r="L14" s="61" t="s">
        <v>59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5" t="s">
        <v>62</v>
      </c>
      <c r="AB14" s="55" t="s">
        <v>33</v>
      </c>
      <c r="AC14" s="55" t="s">
        <v>32</v>
      </c>
      <c r="AD14" s="63" t="s">
        <v>55</v>
      </c>
    </row>
    <row r="15" spans="1:30" ht="28.5" customHeight="1" x14ac:dyDescent="0.2">
      <c r="A15" s="58"/>
      <c r="B15" s="56"/>
      <c r="C15" s="58"/>
      <c r="D15" s="56"/>
      <c r="E15" s="56"/>
      <c r="F15" s="58" t="s">
        <v>22</v>
      </c>
      <c r="G15" s="58" t="s">
        <v>15</v>
      </c>
      <c r="H15" s="58" t="s">
        <v>16</v>
      </c>
      <c r="I15" s="58" t="s">
        <v>30</v>
      </c>
      <c r="J15" s="56"/>
      <c r="K15" s="56"/>
      <c r="L15" s="61" t="s">
        <v>56</v>
      </c>
      <c r="M15" s="62"/>
      <c r="N15" s="62"/>
      <c r="O15" s="62"/>
      <c r="P15" s="62"/>
      <c r="Q15" s="61" t="s">
        <v>60</v>
      </c>
      <c r="R15" s="62"/>
      <c r="S15" s="62"/>
      <c r="T15" s="62"/>
      <c r="U15" s="62"/>
      <c r="V15" s="58" t="s">
        <v>57</v>
      </c>
      <c r="W15" s="58"/>
      <c r="X15" s="58"/>
      <c r="Y15" s="58"/>
      <c r="Z15" s="58"/>
      <c r="AA15" s="56"/>
      <c r="AB15" s="56"/>
      <c r="AC15" s="56"/>
      <c r="AD15" s="64"/>
    </row>
    <row r="16" spans="1:30" ht="52.5" customHeight="1" x14ac:dyDescent="0.2">
      <c r="A16" s="58"/>
      <c r="B16" s="57"/>
      <c r="C16" s="58"/>
      <c r="D16" s="57"/>
      <c r="E16" s="57"/>
      <c r="F16" s="58"/>
      <c r="G16" s="58"/>
      <c r="H16" s="58"/>
      <c r="I16" s="58"/>
      <c r="J16" s="57"/>
      <c r="K16" s="57"/>
      <c r="L16" s="30" t="s">
        <v>11</v>
      </c>
      <c r="M16" s="30" t="s">
        <v>12</v>
      </c>
      <c r="N16" s="30" t="s">
        <v>13</v>
      </c>
      <c r="O16" s="30" t="s">
        <v>34</v>
      </c>
      <c r="P16" s="30" t="s">
        <v>35</v>
      </c>
      <c r="Q16" s="30" t="s">
        <v>17</v>
      </c>
      <c r="R16" s="30" t="s">
        <v>18</v>
      </c>
      <c r="S16" s="30" t="s">
        <v>26</v>
      </c>
      <c r="T16" s="30" t="s">
        <v>36</v>
      </c>
      <c r="U16" s="30" t="s">
        <v>37</v>
      </c>
      <c r="V16" s="30" t="s">
        <v>19</v>
      </c>
      <c r="W16" s="30" t="s">
        <v>20</v>
      </c>
      <c r="X16" s="30" t="s">
        <v>21</v>
      </c>
      <c r="Y16" s="30" t="s">
        <v>38</v>
      </c>
      <c r="Z16" s="30" t="s">
        <v>39</v>
      </c>
      <c r="AA16" s="57"/>
      <c r="AB16" s="57"/>
      <c r="AC16" s="57"/>
      <c r="AD16" s="65"/>
    </row>
    <row r="17" spans="1:30" s="52" customFormat="1" ht="15.75" customHeight="1" x14ac:dyDescent="0.2">
      <c r="A17" s="49">
        <v>1</v>
      </c>
      <c r="B17" s="51">
        <v>2</v>
      </c>
      <c r="C17" s="50">
        <v>3</v>
      </c>
      <c r="D17" s="51">
        <v>4</v>
      </c>
      <c r="E17" s="51">
        <v>5</v>
      </c>
      <c r="F17" s="51">
        <v>6</v>
      </c>
      <c r="G17" s="51">
        <v>7</v>
      </c>
      <c r="H17" s="51">
        <v>8</v>
      </c>
      <c r="I17" s="51">
        <v>9</v>
      </c>
      <c r="J17" s="51">
        <v>10</v>
      </c>
      <c r="K17" s="51">
        <v>11</v>
      </c>
      <c r="L17" s="49" t="s">
        <v>40</v>
      </c>
      <c r="M17" s="49" t="s">
        <v>41</v>
      </c>
      <c r="N17" s="49" t="s">
        <v>42</v>
      </c>
      <c r="O17" s="49" t="s">
        <v>43</v>
      </c>
      <c r="P17" s="49" t="s">
        <v>44</v>
      </c>
      <c r="Q17" s="49" t="s">
        <v>45</v>
      </c>
      <c r="R17" s="49" t="s">
        <v>46</v>
      </c>
      <c r="S17" s="49" t="s">
        <v>47</v>
      </c>
      <c r="T17" s="49" t="s">
        <v>48</v>
      </c>
      <c r="U17" s="49" t="s">
        <v>49</v>
      </c>
      <c r="V17" s="49" t="s">
        <v>50</v>
      </c>
      <c r="W17" s="49" t="s">
        <v>51</v>
      </c>
      <c r="X17" s="49" t="s">
        <v>52</v>
      </c>
      <c r="Y17" s="49" t="s">
        <v>53</v>
      </c>
      <c r="Z17" s="49" t="s">
        <v>54</v>
      </c>
      <c r="AA17" s="48">
        <v>13</v>
      </c>
      <c r="AB17" s="48">
        <v>14</v>
      </c>
      <c r="AC17" s="48">
        <v>15</v>
      </c>
      <c r="AD17" s="48">
        <v>16</v>
      </c>
    </row>
    <row r="18" spans="1:30" ht="48" customHeight="1" x14ac:dyDescent="0.2">
      <c r="A18" s="41">
        <v>1</v>
      </c>
      <c r="B18" s="8" t="s">
        <v>82</v>
      </c>
      <c r="C18" s="42" t="s">
        <v>72</v>
      </c>
      <c r="D18" s="11" t="s">
        <v>71</v>
      </c>
      <c r="E18" s="43">
        <v>1</v>
      </c>
      <c r="F18" s="44">
        <v>140940</v>
      </c>
      <c r="G18" s="36">
        <v>55</v>
      </c>
      <c r="H18" s="13">
        <v>44270</v>
      </c>
      <c r="I18" s="13"/>
      <c r="J18" s="16">
        <v>1.0449999999999999</v>
      </c>
      <c r="K18" s="12">
        <f>IF(SUM(F18)=0,"",F18*J18)</f>
        <v>147282.29999999999</v>
      </c>
      <c r="L18" s="45">
        <v>147996</v>
      </c>
      <c r="M18" s="46">
        <v>155300</v>
      </c>
      <c r="N18" s="45">
        <v>156600</v>
      </c>
      <c r="O18" s="38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5">
        <f t="shared" ref="AA18:AA26" si="0">COUNTIF(K18:Z18,"&gt;0")</f>
        <v>4</v>
      </c>
      <c r="AB18" s="17">
        <f>CEILING(SUM(K18:Z18)/COUNTIF(K18:Z18,"&gt;0"),0.01)</f>
        <v>151794.58000000002</v>
      </c>
      <c r="AC18" s="17">
        <f>AB18*E18</f>
        <v>151794.58000000002</v>
      </c>
      <c r="AD18" s="36">
        <f>STDEV(K18:Z18)/AB18*100</f>
        <v>3.1860939094292564</v>
      </c>
    </row>
    <row r="19" spans="1:30" ht="58.5" customHeight="1" x14ac:dyDescent="0.2">
      <c r="A19" s="41">
        <v>2</v>
      </c>
      <c r="B19" s="9" t="s">
        <v>82</v>
      </c>
      <c r="C19" s="10" t="s">
        <v>73</v>
      </c>
      <c r="D19" s="11" t="s">
        <v>71</v>
      </c>
      <c r="E19" s="43">
        <v>1</v>
      </c>
      <c r="F19" s="44">
        <v>163800</v>
      </c>
      <c r="G19" s="36">
        <v>55</v>
      </c>
      <c r="H19" s="13">
        <v>44270</v>
      </c>
      <c r="I19" s="13"/>
      <c r="J19" s="16">
        <v>1.0449999999999999</v>
      </c>
      <c r="K19" s="12">
        <f t="shared" ref="K19:K26" si="1">IF(SUM(F19)=0,"",F19*J19)</f>
        <v>171171</v>
      </c>
      <c r="L19" s="45">
        <v>163800</v>
      </c>
      <c r="M19" s="46">
        <v>171990</v>
      </c>
      <c r="N19" s="45">
        <v>168300</v>
      </c>
      <c r="O19" s="38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5">
        <f t="shared" si="0"/>
        <v>4</v>
      </c>
      <c r="AB19" s="17">
        <f t="shared" ref="AB19:AB26" si="2">CEILING(SUM(K19:Z19)/COUNTIF(K19:Z19,"&gt;0"),0.01)</f>
        <v>168815.25</v>
      </c>
      <c r="AC19" s="17">
        <f t="shared" ref="AC19:AC26" si="3">AB19*E19</f>
        <v>168815.25</v>
      </c>
      <c r="AD19" s="36">
        <f>STDEV(K19:Z19)/AB19*100</f>
        <v>2.1911262707016208</v>
      </c>
    </row>
    <row r="20" spans="1:30" ht="34.5" hidden="1" customHeight="1" x14ac:dyDescent="0.2">
      <c r="A20" s="8">
        <v>4</v>
      </c>
      <c r="B20" s="9"/>
      <c r="C20" s="10"/>
      <c r="D20" s="11"/>
      <c r="E20" s="12"/>
      <c r="F20" s="37"/>
      <c r="G20" s="12"/>
      <c r="H20" s="13"/>
      <c r="I20" s="13"/>
      <c r="J20" s="16"/>
      <c r="K20" s="12" t="str">
        <f t="shared" si="1"/>
        <v/>
      </c>
      <c r="L20" s="38"/>
      <c r="M20" s="38"/>
      <c r="N20" s="38"/>
      <c r="O20" s="38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5">
        <f t="shared" si="0"/>
        <v>0</v>
      </c>
      <c r="AB20" s="17" t="e">
        <f t="shared" si="2"/>
        <v>#DIV/0!</v>
      </c>
      <c r="AC20" s="17" t="e">
        <f t="shared" si="3"/>
        <v>#DIV/0!</v>
      </c>
      <c r="AD20" s="36" t="e">
        <f t="shared" ref="AD20:AD26" si="4">STDEV(K20:Z20)/AB20*100</f>
        <v>#DIV/0!</v>
      </c>
    </row>
    <row r="21" spans="1:30" ht="34.5" hidden="1" customHeight="1" x14ac:dyDescent="0.2">
      <c r="A21" s="8">
        <v>5</v>
      </c>
      <c r="B21" s="9"/>
      <c r="C21" s="10"/>
      <c r="D21" s="11"/>
      <c r="E21" s="12"/>
      <c r="F21" s="37"/>
      <c r="G21" s="12"/>
      <c r="H21" s="13"/>
      <c r="I21" s="13"/>
      <c r="J21" s="16"/>
      <c r="K21" s="12" t="str">
        <f t="shared" si="1"/>
        <v/>
      </c>
      <c r="L21" s="38"/>
      <c r="M21" s="38"/>
      <c r="N21" s="38"/>
      <c r="O21" s="38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5">
        <f t="shared" si="0"/>
        <v>0</v>
      </c>
      <c r="AB21" s="17" t="e">
        <f t="shared" si="2"/>
        <v>#DIV/0!</v>
      </c>
      <c r="AC21" s="17" t="e">
        <f t="shared" si="3"/>
        <v>#DIV/0!</v>
      </c>
      <c r="AD21" s="36" t="e">
        <f t="shared" si="4"/>
        <v>#DIV/0!</v>
      </c>
    </row>
    <row r="22" spans="1:30" ht="34.5" hidden="1" customHeight="1" outlineLevel="1" x14ac:dyDescent="0.2">
      <c r="A22" s="8">
        <v>6</v>
      </c>
      <c r="B22" s="9"/>
      <c r="C22" s="10"/>
      <c r="D22" s="11"/>
      <c r="E22" s="12"/>
      <c r="F22" s="37"/>
      <c r="G22" s="12"/>
      <c r="H22" s="13"/>
      <c r="I22" s="13"/>
      <c r="J22" s="16"/>
      <c r="K22" s="12" t="str">
        <f t="shared" si="1"/>
        <v/>
      </c>
      <c r="L22" s="38"/>
      <c r="M22" s="38"/>
      <c r="N22" s="38"/>
      <c r="O22" s="38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5">
        <f t="shared" si="0"/>
        <v>0</v>
      </c>
      <c r="AB22" s="17" t="e">
        <f t="shared" si="2"/>
        <v>#DIV/0!</v>
      </c>
      <c r="AC22" s="17" t="e">
        <f t="shared" si="3"/>
        <v>#DIV/0!</v>
      </c>
      <c r="AD22" s="36" t="e">
        <f t="shared" si="4"/>
        <v>#DIV/0!</v>
      </c>
    </row>
    <row r="23" spans="1:30" ht="34.5" hidden="1" customHeight="1" outlineLevel="1" x14ac:dyDescent="0.2">
      <c r="A23" s="8">
        <v>7</v>
      </c>
      <c r="B23" s="9"/>
      <c r="C23" s="10"/>
      <c r="D23" s="11"/>
      <c r="E23" s="12"/>
      <c r="F23" s="37"/>
      <c r="G23" s="12"/>
      <c r="H23" s="13"/>
      <c r="I23" s="13"/>
      <c r="J23" s="16"/>
      <c r="K23" s="12" t="str">
        <f t="shared" si="1"/>
        <v/>
      </c>
      <c r="L23" s="38"/>
      <c r="M23" s="38"/>
      <c r="N23" s="38"/>
      <c r="O23" s="38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5">
        <f t="shared" si="0"/>
        <v>0</v>
      </c>
      <c r="AB23" s="17" t="e">
        <f t="shared" si="2"/>
        <v>#DIV/0!</v>
      </c>
      <c r="AC23" s="17" t="e">
        <f t="shared" si="3"/>
        <v>#DIV/0!</v>
      </c>
      <c r="AD23" s="36" t="e">
        <f t="shared" si="4"/>
        <v>#DIV/0!</v>
      </c>
    </row>
    <row r="24" spans="1:30" ht="34.5" hidden="1" customHeight="1" outlineLevel="1" x14ac:dyDescent="0.2">
      <c r="A24" s="8">
        <v>8</v>
      </c>
      <c r="B24" s="9"/>
      <c r="C24" s="10"/>
      <c r="D24" s="11"/>
      <c r="E24" s="12"/>
      <c r="F24" s="37"/>
      <c r="G24" s="12"/>
      <c r="H24" s="13"/>
      <c r="I24" s="13"/>
      <c r="J24" s="16"/>
      <c r="K24" s="12" t="str">
        <f t="shared" si="1"/>
        <v/>
      </c>
      <c r="L24" s="38"/>
      <c r="M24" s="38"/>
      <c r="N24" s="38"/>
      <c r="O24" s="38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5">
        <f t="shared" si="0"/>
        <v>0</v>
      </c>
      <c r="AB24" s="17" t="e">
        <f t="shared" si="2"/>
        <v>#DIV/0!</v>
      </c>
      <c r="AC24" s="17" t="e">
        <f t="shared" si="3"/>
        <v>#DIV/0!</v>
      </c>
      <c r="AD24" s="36" t="e">
        <f t="shared" si="4"/>
        <v>#DIV/0!</v>
      </c>
    </row>
    <row r="25" spans="1:30" ht="34.5" hidden="1" customHeight="1" outlineLevel="1" x14ac:dyDescent="0.2">
      <c r="A25" s="8">
        <v>9</v>
      </c>
      <c r="B25" s="9"/>
      <c r="C25" s="10"/>
      <c r="D25" s="11"/>
      <c r="E25" s="12"/>
      <c r="F25" s="37"/>
      <c r="G25" s="12"/>
      <c r="H25" s="13"/>
      <c r="I25" s="13"/>
      <c r="J25" s="16"/>
      <c r="K25" s="12" t="str">
        <f t="shared" si="1"/>
        <v/>
      </c>
      <c r="L25" s="38"/>
      <c r="M25" s="38"/>
      <c r="N25" s="38"/>
      <c r="O25" s="38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5">
        <f t="shared" si="0"/>
        <v>0</v>
      </c>
      <c r="AB25" s="17" t="e">
        <f t="shared" si="2"/>
        <v>#DIV/0!</v>
      </c>
      <c r="AC25" s="17" t="e">
        <f t="shared" si="3"/>
        <v>#DIV/0!</v>
      </c>
      <c r="AD25" s="36" t="e">
        <f t="shared" si="4"/>
        <v>#DIV/0!</v>
      </c>
    </row>
    <row r="26" spans="1:30" ht="34.5" hidden="1" customHeight="1" outlineLevel="1" x14ac:dyDescent="0.2">
      <c r="A26" s="8">
        <v>10</v>
      </c>
      <c r="B26" s="9"/>
      <c r="C26" s="10"/>
      <c r="D26" s="11"/>
      <c r="E26" s="12"/>
      <c r="F26" s="37"/>
      <c r="G26" s="12"/>
      <c r="H26" s="13"/>
      <c r="I26" s="13"/>
      <c r="J26" s="16"/>
      <c r="K26" s="12" t="str">
        <f t="shared" si="1"/>
        <v/>
      </c>
      <c r="L26" s="38"/>
      <c r="M26" s="38"/>
      <c r="N26" s="38"/>
      <c r="O26" s="38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5">
        <f t="shared" si="0"/>
        <v>0</v>
      </c>
      <c r="AB26" s="17" t="e">
        <f t="shared" si="2"/>
        <v>#DIV/0!</v>
      </c>
      <c r="AC26" s="17" t="e">
        <f t="shared" si="3"/>
        <v>#DIV/0!</v>
      </c>
      <c r="AD26" s="36" t="e">
        <f t="shared" si="4"/>
        <v>#DIV/0!</v>
      </c>
    </row>
    <row r="27" spans="1:30" ht="24" customHeight="1" collapsed="1" x14ac:dyDescent="0.2">
      <c r="A27" s="31"/>
      <c r="B27" s="32"/>
      <c r="C27" s="59" t="s">
        <v>5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4"/>
      <c r="AC27" s="34">
        <f>SUM(AC19,AC18)</f>
        <v>320609.83</v>
      </c>
      <c r="AD27" s="35"/>
    </row>
    <row r="28" spans="1:30" ht="13.5" customHeight="1" x14ac:dyDescent="0.2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9"/>
    </row>
    <row r="29" spans="1:30" s="20" customFormat="1" ht="13.5" customHeight="1" x14ac:dyDescent="0.2">
      <c r="C29" s="20" t="s">
        <v>8</v>
      </c>
    </row>
    <row r="30" spans="1:30" s="20" customFormat="1" ht="15" customHeight="1" x14ac:dyDescent="0.2">
      <c r="C30" s="21" t="s">
        <v>74</v>
      </c>
    </row>
    <row r="31" spans="1:30" s="20" customFormat="1" ht="15" customHeight="1" x14ac:dyDescent="0.2">
      <c r="C31" s="21" t="s">
        <v>75</v>
      </c>
    </row>
    <row r="32" spans="1:30" s="20" customFormat="1" ht="15" customHeight="1" x14ac:dyDescent="0.2">
      <c r="C32" s="21" t="s">
        <v>76</v>
      </c>
    </row>
    <row r="33" spans="3:30" ht="13.5" customHeight="1" x14ac:dyDescent="0.2">
      <c r="L33" s="22"/>
    </row>
    <row r="34" spans="3:30" s="3" customFormat="1" ht="13.5" customHeight="1" x14ac:dyDescent="0.25">
      <c r="C34" s="23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 x14ac:dyDescent="0.25">
      <c r="C35" s="1" t="s">
        <v>77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24"/>
      <c r="D36" s="25"/>
      <c r="E36" s="25"/>
      <c r="F36" s="53"/>
      <c r="G36" s="53"/>
      <c r="H36" s="53"/>
      <c r="I36" s="53"/>
      <c r="J36" s="53"/>
      <c r="K36" s="26"/>
      <c r="L36" s="53"/>
      <c r="M36" s="53"/>
      <c r="N36" s="53"/>
      <c r="O36" s="29"/>
      <c r="P36" s="29"/>
      <c r="Q36" s="1"/>
      <c r="R36" s="1"/>
      <c r="S36" s="1"/>
      <c r="T36" s="1"/>
      <c r="U36" s="1"/>
      <c r="V36" s="53"/>
      <c r="W36" s="53"/>
      <c r="X36" s="53"/>
      <c r="Y36" s="53"/>
      <c r="Z36" s="53"/>
      <c r="AA36" s="53"/>
      <c r="AB36" s="53"/>
      <c r="AC36" s="27"/>
    </row>
    <row r="37" spans="3:30" s="3" customFormat="1" ht="13.5" customHeight="1" x14ac:dyDescent="0.25">
      <c r="C37" s="28" t="s">
        <v>2</v>
      </c>
      <c r="D37" s="25"/>
      <c r="E37" s="25"/>
      <c r="F37" s="54" t="s">
        <v>27</v>
      </c>
      <c r="G37" s="54"/>
      <c r="H37" s="54"/>
      <c r="I37" s="54"/>
      <c r="J37" s="54"/>
      <c r="K37" s="1"/>
      <c r="L37" s="66" t="s">
        <v>7</v>
      </c>
      <c r="M37" s="66"/>
      <c r="N37" s="66"/>
      <c r="O37" s="29"/>
      <c r="P37" s="29"/>
      <c r="Q37" s="1"/>
      <c r="R37" s="1"/>
      <c r="S37" s="1"/>
      <c r="T37" s="1"/>
      <c r="U37" s="1"/>
      <c r="V37" s="54"/>
      <c r="W37" s="54"/>
      <c r="X37" s="54"/>
      <c r="Y37" s="54"/>
      <c r="Z37" s="54"/>
      <c r="AA37" s="54"/>
      <c r="AB37" s="54"/>
    </row>
    <row r="38" spans="3:30" ht="13.5" customHeight="1" x14ac:dyDescent="0.2">
      <c r="C38" s="47">
        <v>44538</v>
      </c>
      <c r="H38" s="1" t="s">
        <v>78</v>
      </c>
    </row>
    <row r="39" spans="3:30" ht="13.5" customHeight="1" x14ac:dyDescent="0.2">
      <c r="C39" s="23" t="s">
        <v>28</v>
      </c>
    </row>
    <row r="40" spans="3:30" ht="13.5" customHeight="1" x14ac:dyDescent="0.2"/>
    <row r="41" spans="3:30" x14ac:dyDescent="0.2">
      <c r="C41" s="24"/>
      <c r="D41" s="25"/>
      <c r="E41" s="25"/>
      <c r="F41" s="53"/>
      <c r="G41" s="53"/>
      <c r="H41" s="53"/>
      <c r="I41" s="53"/>
      <c r="J41" s="53"/>
      <c r="K41" s="26"/>
      <c r="L41" s="53"/>
      <c r="M41" s="53"/>
      <c r="N41" s="53"/>
      <c r="O41" s="29"/>
      <c r="P41" s="29"/>
      <c r="V41" s="53"/>
      <c r="W41" s="53"/>
      <c r="X41" s="53"/>
      <c r="Y41" s="53"/>
      <c r="Z41" s="53"/>
      <c r="AA41" s="53"/>
      <c r="AB41" s="53"/>
    </row>
    <row r="42" spans="3:30" x14ac:dyDescent="0.2">
      <c r="C42" s="28" t="s">
        <v>2</v>
      </c>
      <c r="D42" s="25"/>
      <c r="E42" s="25"/>
      <c r="F42" s="54" t="s">
        <v>27</v>
      </c>
      <c r="G42" s="54"/>
      <c r="H42" s="54"/>
      <c r="I42" s="54"/>
      <c r="J42" s="54"/>
      <c r="L42" s="66" t="s">
        <v>7</v>
      </c>
      <c r="M42" s="66"/>
      <c r="N42" s="66"/>
      <c r="O42" s="29"/>
      <c r="P42" s="29"/>
      <c r="V42" s="54"/>
      <c r="W42" s="54"/>
      <c r="X42" s="54"/>
      <c r="Y42" s="54"/>
      <c r="Z42" s="54"/>
      <c r="AA42" s="54"/>
      <c r="AB42" s="54"/>
    </row>
    <row r="45" spans="3:30" x14ac:dyDescent="0.2">
      <c r="C45" s="23" t="s">
        <v>63</v>
      </c>
    </row>
    <row r="46" spans="3:30" ht="15" customHeight="1" x14ac:dyDescent="0.2"/>
    <row r="47" spans="3:30" x14ac:dyDescent="0.2"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6 A18:E26" name="Диапазон3"/>
    <protectedRange sqref="P18:Z26" name="Диапазон4"/>
    <protectedRange sqref="C36 F36 L36 L41 C41 F41" name="Диапазон5"/>
    <protectedRange sqref="D30:AC32" name="Диапазон6"/>
    <protectedRange sqref="V1" name="Диапазон8_1"/>
    <protectedRange sqref="C30:C32" name="Диапазон6_1"/>
    <protectedRange sqref="F20:F26" name="Диапазон3_1"/>
    <protectedRange sqref="F18:F19" name="Диапазон3_3"/>
    <protectedRange sqref="L18:O26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7:AD47"/>
    <mergeCell ref="V42:AB42"/>
    <mergeCell ref="AD14:AD16"/>
    <mergeCell ref="AC14:AC16"/>
    <mergeCell ref="AB14:AB16"/>
    <mergeCell ref="V41:AB41"/>
    <mergeCell ref="F36:J36"/>
    <mergeCell ref="F37:J37"/>
    <mergeCell ref="V36:AB36"/>
    <mergeCell ref="V37:AB37"/>
    <mergeCell ref="L41:N41"/>
    <mergeCell ref="L42:N42"/>
    <mergeCell ref="F15:F16"/>
    <mergeCell ref="F14:I14"/>
    <mergeCell ref="I15:I16"/>
    <mergeCell ref="L37:N37"/>
    <mergeCell ref="F41:J41"/>
    <mergeCell ref="F42:J42"/>
    <mergeCell ref="J14:J16"/>
    <mergeCell ref="L36:N36"/>
    <mergeCell ref="A14:A16"/>
    <mergeCell ref="C27:M27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2021-12-10T05:24:07Z</cp:lastPrinted>
  <dcterms:created xsi:type="dcterms:W3CDTF">1996-10-08T23:32:33Z</dcterms:created>
  <dcterms:modified xsi:type="dcterms:W3CDTF">2021-12-20T18:06:24Z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